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Narocniki novo\Lekarne-JNzdravila\JN zdravila BREZ recepta\03 Priloge_združeno za vse lekarne\"/>
    </mc:Choice>
  </mc:AlternateContent>
  <xr:revisionPtr revIDLastSave="0" documentId="13_ncr:1_{F05A3CDE-F0AA-478F-B720-F6553EEA56BC}" xr6:coauthVersionLast="47" xr6:coauthVersionMax="47" xr10:uidLastSave="{00000000-0000-0000-0000-000000000000}"/>
  <bookViews>
    <workbookView xWindow="28680" yWindow="-120" windowWidth="29040" windowHeight="15840" firstSheet="5" activeTab="10" xr2:uid="{B8BCFD04-03F3-4567-AFE8-1A075BD7EF82}"/>
  </bookViews>
  <sheets>
    <sheet name="01 KOROŠKA LEKARNA" sheetId="1" r:id="rId1"/>
    <sheet name="02 LEKARNA SLOVENSKA BISTRICA" sheetId="7" r:id="rId2"/>
    <sheet name="03 LEKARNA BREŽICE" sheetId="2" r:id="rId3"/>
    <sheet name="04 LEKARNA KOČEVJE" sheetId="8" r:id="rId4"/>
    <sheet name="05 LEKARNA VELENJE" sheetId="10" r:id="rId5"/>
    <sheet name="06 LEKARNA KRŠKO" sheetId="11" r:id="rId6"/>
    <sheet name="07 LEKARNA MOZIRJE" sheetId="12" r:id="rId7"/>
    <sheet name="08 LEKARNA RIBNICA" sheetId="13" r:id="rId8"/>
    <sheet name="09 LEKARNA ORMOŽ" sheetId="14" r:id="rId9"/>
    <sheet name="10 ŽALSKE LEKARNE ŽALEC" sheetId="15" r:id="rId10"/>
    <sheet name="11 MESTNE LEKARNE" sheetId="16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9" i="16" l="1"/>
  <c r="C9" i="1"/>
  <c r="C9" i="15" l="1"/>
  <c r="C9" i="14"/>
  <c r="C9" i="13"/>
  <c r="C9" i="12"/>
  <c r="C9" i="11"/>
  <c r="C9" i="10"/>
  <c r="C9" i="8"/>
  <c r="C9" i="2"/>
  <c r="C9" i="7"/>
</calcChain>
</file>

<file path=xl/sharedStrings.xml><?xml version="1.0" encoding="utf-8"?>
<sst xmlns="http://schemas.openxmlformats.org/spreadsheetml/2006/main" count="165" uniqueCount="75">
  <si>
    <t>Javni zavod: KOROŠKA LEKARNA</t>
  </si>
  <si>
    <t>Javni zavod: LEKARNA SLOVENSKA BISTRICA</t>
  </si>
  <si>
    <t>Javni zavod: LEKARNA BREŽICE</t>
  </si>
  <si>
    <t>Javni zavod: LEKARNA KOČEVJE</t>
  </si>
  <si>
    <t>Javni zavod: LEKARNA VELENJE</t>
  </si>
  <si>
    <t>Javni zavod: LEKARNA KRŠKO</t>
  </si>
  <si>
    <t>Javni zavod: LEKARNA MOZIRJE</t>
  </si>
  <si>
    <t>Javni zavod: LEKARNA RIBNICA</t>
  </si>
  <si>
    <t>Javni zavod: LEKARNA ORMOŽ</t>
  </si>
  <si>
    <t>Javni zavod: ŽALSKE LEKARNE ŽALEC</t>
  </si>
  <si>
    <t>Javni zavod: MESTNE LEKARNE</t>
  </si>
  <si>
    <t xml:space="preserve">SKUPAJ </t>
  </si>
  <si>
    <t>ZDRAVILA BREZ RECEPTA, KATERIH CENA JE DOLOČENA V CBZ</t>
  </si>
  <si>
    <t>ZDRAVILA BREZ RECEPTA, KATERIH CENA NI DOLOČENA V CBZ</t>
  </si>
  <si>
    <t>ŽIVILA ZA POSEBNE ZDRAVSTVENE NAMENE NA RECEPT, KATERIH CENA JE DOLOČENA V CBZ</t>
  </si>
  <si>
    <t>OPIS SKLOPA</t>
  </si>
  <si>
    <t xml:space="preserve">Naziv posameznega sklopa </t>
  </si>
  <si>
    <t>Ocenjena vrednost vsakega posameznega sklopa (za 48 mesecev)</t>
  </si>
  <si>
    <t>11PV1</t>
  </si>
  <si>
    <t>11PV2</t>
  </si>
  <si>
    <t>11NO</t>
  </si>
  <si>
    <t>11Ž1</t>
  </si>
  <si>
    <t>11Ž2</t>
  </si>
  <si>
    <t>01PV1</t>
  </si>
  <si>
    <t>01PV2</t>
  </si>
  <si>
    <t>01NO</t>
  </si>
  <si>
    <t>01Ž1</t>
  </si>
  <si>
    <t>01Ž2</t>
  </si>
  <si>
    <t>02PV1</t>
  </si>
  <si>
    <t>02PV2</t>
  </si>
  <si>
    <t>02NO</t>
  </si>
  <si>
    <t>02Ž1</t>
  </si>
  <si>
    <t>02Ž2</t>
  </si>
  <si>
    <t>03PV1</t>
  </si>
  <si>
    <t>03PV2</t>
  </si>
  <si>
    <t>03NO</t>
  </si>
  <si>
    <t>03Ž1</t>
  </si>
  <si>
    <t>03Ž2</t>
  </si>
  <si>
    <t>04PV1</t>
  </si>
  <si>
    <t>04PV2</t>
  </si>
  <si>
    <t>04NO</t>
  </si>
  <si>
    <t>04Ž1</t>
  </si>
  <si>
    <t>04Ž2</t>
  </si>
  <si>
    <t>05PV1</t>
  </si>
  <si>
    <t>05PV2</t>
  </si>
  <si>
    <t>05NO</t>
  </si>
  <si>
    <t>05Ž1</t>
  </si>
  <si>
    <t>05Ž2</t>
  </si>
  <si>
    <t>06PV1</t>
  </si>
  <si>
    <t>06PV2</t>
  </si>
  <si>
    <t>06NO</t>
  </si>
  <si>
    <t>06Ž1</t>
  </si>
  <si>
    <t>06Ž2</t>
  </si>
  <si>
    <t>07PV1</t>
  </si>
  <si>
    <t>07PV2</t>
  </si>
  <si>
    <t>07NO</t>
  </si>
  <si>
    <t>07Ž1</t>
  </si>
  <si>
    <t>07Ž2</t>
  </si>
  <si>
    <t>08PV1</t>
  </si>
  <si>
    <t>08PV2</t>
  </si>
  <si>
    <t>08NO</t>
  </si>
  <si>
    <t>08Ž1</t>
  </si>
  <si>
    <t>08Ž2</t>
  </si>
  <si>
    <t>09PV1</t>
  </si>
  <si>
    <t>09PV2</t>
  </si>
  <si>
    <t>09NO</t>
  </si>
  <si>
    <t>09Ž1</t>
  </si>
  <si>
    <t>09Ž2</t>
  </si>
  <si>
    <t>10PV1</t>
  </si>
  <si>
    <t>10PV2</t>
  </si>
  <si>
    <t>10NO</t>
  </si>
  <si>
    <t>10Ž1</t>
  </si>
  <si>
    <t>10Ž2</t>
  </si>
  <si>
    <t xml:space="preserve">Naziv vsakega posameznega sklopa </t>
  </si>
  <si>
    <t>Ocenjena vrednost vsakega posameznega sklopa (za 48 mesecev) v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</si>
</sst>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6">
    <xf numFmtId="0" fontId="0" fillId="0" borderId="0"/>
    <xf numFmtId="0" fontId="4" fillId="0" borderId="0"/>
    <xf numFmtId="0" fontId="5" fillId="0" borderId="0"/>
    <xf numFmtId="44" fontId="4" fillId="0" borderId="0" applyFont="0" applyFill="0" applyBorder="0" applyAlignment="0" applyProtection="0"/>
    <xf numFmtId="0" fontId="3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3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3">
    <xf numFmtId="0" fontId="0" fillId="0" borderId="0" xfId="0"/>
    <xf numFmtId="0" fontId="0" fillId="2" borderId="1" xfId="0" applyFill="1" applyBorder="1" applyAlignment="1">
      <alignment wrapText="1"/>
    </xf>
    <xf numFmtId="4" fontId="2" fillId="2" borderId="1" xfId="0" applyNumberFormat="1" applyFont="1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43" fontId="0" fillId="0" borderId="0" xfId="0" applyNumberFormat="1"/>
    <xf numFmtId="0" fontId="0" fillId="2" borderId="2" xfId="0" applyFill="1" applyBorder="1" applyAlignment="1">
      <alignment wrapText="1"/>
    </xf>
    <xf numFmtId="0" fontId="0" fillId="2" borderId="2" xfId="0" applyFill="1" applyBorder="1" applyAlignment="1">
      <alignment horizontal="center" wrapText="1"/>
    </xf>
    <xf numFmtId="4" fontId="2" fillId="2" borderId="2" xfId="0" applyNumberFormat="1" applyFont="1" applyFill="1" applyBorder="1" applyAlignment="1">
      <alignment wrapText="1"/>
    </xf>
    <xf numFmtId="0" fontId="0" fillId="4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vertical="center"/>
    </xf>
    <xf numFmtId="0" fontId="1" fillId="0" borderId="0" xfId="0" applyFont="1"/>
    <xf numFmtId="0" fontId="1" fillId="6" borderId="0" xfId="0" applyFont="1" applyFill="1" applyAlignment="1">
      <alignment vertical="center"/>
    </xf>
    <xf numFmtId="0" fontId="1" fillId="7" borderId="0" xfId="0" applyFont="1" applyFill="1" applyAlignment="1">
      <alignment vertical="center"/>
    </xf>
    <xf numFmtId="0" fontId="1" fillId="8" borderId="0" xfId="0" applyFont="1" applyFill="1" applyAlignment="1">
      <alignment vertical="center"/>
    </xf>
    <xf numFmtId="0" fontId="1" fillId="9" borderId="5" xfId="0" applyFont="1" applyFill="1" applyBorder="1" applyAlignment="1">
      <alignment vertical="center"/>
    </xf>
    <xf numFmtId="0" fontId="1" fillId="9" borderId="0" xfId="0" applyFont="1" applyFill="1" applyAlignment="1">
      <alignment vertical="center"/>
    </xf>
    <xf numFmtId="0" fontId="1" fillId="10" borderId="0" xfId="0" applyFont="1" applyFill="1" applyAlignment="1">
      <alignment vertical="center"/>
    </xf>
    <xf numFmtId="0" fontId="1" fillId="11" borderId="0" xfId="0" applyFont="1" applyFill="1" applyAlignment="1">
      <alignment vertical="center"/>
    </xf>
    <xf numFmtId="0" fontId="1" fillId="12" borderId="0" xfId="0" applyFont="1" applyFill="1" applyAlignment="1">
      <alignment vertical="center"/>
    </xf>
    <xf numFmtId="0" fontId="1" fillId="13" borderId="0" xfId="0" applyFont="1" applyFill="1" applyAlignment="1">
      <alignment vertical="center"/>
    </xf>
    <xf numFmtId="0" fontId="1" fillId="14" borderId="0" xfId="0" applyFont="1" applyFill="1" applyAlignment="1">
      <alignment vertical="center"/>
    </xf>
    <xf numFmtId="0" fontId="0" fillId="6" borderId="0" xfId="0" applyFill="1" applyAlignment="1">
      <alignment vertical="center"/>
    </xf>
    <xf numFmtId="4" fontId="1" fillId="0" borderId="4" xfId="0" applyNumberFormat="1" applyFont="1" applyBorder="1"/>
    <xf numFmtId="4" fontId="0" fillId="0" borderId="0" xfId="0" applyNumberFormat="1"/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left"/>
    </xf>
    <xf numFmtId="3" fontId="0" fillId="0" borderId="0" xfId="0" applyNumberFormat="1"/>
    <xf numFmtId="0" fontId="1" fillId="4" borderId="7" xfId="0" applyFont="1" applyFill="1" applyBorder="1" applyAlignment="1">
      <alignment horizontal="center" vertical="center" wrapText="1"/>
    </xf>
    <xf numFmtId="4" fontId="1" fillId="0" borderId="8" xfId="0" applyNumberFormat="1" applyFont="1" applyBorder="1"/>
    <xf numFmtId="4" fontId="0" fillId="0" borderId="1" xfId="0" applyNumberFormat="1" applyBorder="1"/>
    <xf numFmtId="3" fontId="0" fillId="0" borderId="1" xfId="0" applyNumberFormat="1" applyBorder="1"/>
  </cellXfs>
  <cellStyles count="16">
    <cellStyle name="Navadno" xfId="0" builtinId="0"/>
    <cellStyle name="Navadno 2" xfId="1" xr:uid="{EA0B7632-CA42-4DA4-9DED-16569E925D73}"/>
    <cellStyle name="Navadno 2 2" xfId="4" xr:uid="{58E6F6EF-8EAE-4B21-B0EB-98E8A731571F}"/>
    <cellStyle name="Navadno 3" xfId="2" xr:uid="{47933052-6131-46F2-BFA3-5450428FBC47}"/>
    <cellStyle name="Navadno 3 2" xfId="10" xr:uid="{A604E9EA-FDBF-4983-BDBC-48C0E1C48480}"/>
    <cellStyle name="Navadno 4" xfId="11" xr:uid="{DB767A2C-DD7B-4F35-B927-6DA140226263}"/>
    <cellStyle name="Navadno 5" xfId="9" xr:uid="{4F10A9C3-F187-48EF-A77C-E301E83442C3}"/>
    <cellStyle name="Nevtralno 2" xfId="7" xr:uid="{05CFF13F-B3FC-407D-9D0B-21E5F611DAB2}"/>
    <cellStyle name="Odstotek 2" xfId="6" xr:uid="{8F1949C9-E575-41E6-9922-9E8609D2CCFB}"/>
    <cellStyle name="Valuta 2" xfId="3" xr:uid="{CDBC7F11-E0AC-4A7B-A138-6E796A714499}"/>
    <cellStyle name="Valuta 2 2" xfId="12" xr:uid="{E6FD6E47-8B90-4C94-B552-74610B35A966}"/>
    <cellStyle name="Valuta 2 3" xfId="14" xr:uid="{580C1612-3D43-4ADC-AD01-5A4B2826795A}"/>
    <cellStyle name="Vejica 2" xfId="8" xr:uid="{4311094B-41E3-4451-9A9A-FF4C19F1A132}"/>
    <cellStyle name="Vejica 2 2" xfId="13" xr:uid="{C971184D-E477-4106-AA9D-75619CE201FF}"/>
    <cellStyle name="Vejica 2 3" xfId="15" xr:uid="{3D80EDF5-F9FE-4D9C-80BF-8392B2CD0224}"/>
    <cellStyle name="Vejica 3" xfId="5" xr:uid="{B0DC0E43-7448-4820-AEFA-827A0FEEDD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1DC19-425D-45D8-8A02-34D2578E42FF}">
  <sheetPr>
    <tabColor rgb="FFFFC000"/>
  </sheetPr>
  <dimension ref="A1:D9"/>
  <sheetViews>
    <sheetView workbookViewId="0">
      <selection activeCell="C9" sqref="C9"/>
    </sheetView>
  </sheetViews>
  <sheetFormatPr defaultRowHeight="15" x14ac:dyDescent="0.25"/>
  <cols>
    <col min="1" max="1" width="49.7109375" customWidth="1"/>
    <col min="2" max="2" width="13.28515625" customWidth="1"/>
    <col min="3" max="3" width="20.5703125" customWidth="1"/>
  </cols>
  <sheetData>
    <row r="1" spans="1:4" s="12" customFormat="1" x14ac:dyDescent="0.25">
      <c r="A1" s="11" t="s">
        <v>0</v>
      </c>
      <c r="B1" s="11"/>
      <c r="C1" s="11"/>
    </row>
    <row r="2" spans="1:4" ht="15.75" thickBot="1" x14ac:dyDescent="0.3">
      <c r="A2" s="27"/>
    </row>
    <row r="3" spans="1:4" ht="60.75" thickBot="1" x14ac:dyDescent="0.3">
      <c r="A3" s="9" t="s">
        <v>15</v>
      </c>
      <c r="B3" s="8" t="s">
        <v>16</v>
      </c>
      <c r="C3" s="29" t="s">
        <v>17</v>
      </c>
    </row>
    <row r="4" spans="1:4" ht="30" x14ac:dyDescent="0.25">
      <c r="A4" s="5" t="s">
        <v>12</v>
      </c>
      <c r="B4" s="6" t="s">
        <v>23</v>
      </c>
      <c r="C4" s="32">
        <v>675288</v>
      </c>
      <c r="D4" s="28"/>
    </row>
    <row r="5" spans="1:4" ht="30" x14ac:dyDescent="0.25">
      <c r="A5" s="5" t="s">
        <v>12</v>
      </c>
      <c r="B5" s="3" t="s">
        <v>24</v>
      </c>
      <c r="C5" s="32">
        <v>450192</v>
      </c>
      <c r="D5" s="28"/>
    </row>
    <row r="6" spans="1:4" ht="30" x14ac:dyDescent="0.25">
      <c r="A6" s="5" t="s">
        <v>13</v>
      </c>
      <c r="B6" s="3" t="s">
        <v>25</v>
      </c>
      <c r="C6" s="32">
        <v>3502400</v>
      </c>
      <c r="D6" s="28"/>
    </row>
    <row r="7" spans="1:4" ht="30" x14ac:dyDescent="0.25">
      <c r="A7" s="1" t="s">
        <v>14</v>
      </c>
      <c r="B7" s="3" t="s">
        <v>26</v>
      </c>
      <c r="C7" s="32">
        <v>412748</v>
      </c>
      <c r="D7" s="28"/>
    </row>
    <row r="8" spans="1:4" ht="30.75" thickBot="1" x14ac:dyDescent="0.3">
      <c r="A8" s="1" t="s">
        <v>14</v>
      </c>
      <c r="B8" s="3" t="s">
        <v>27</v>
      </c>
      <c r="C8" s="32">
        <v>275164</v>
      </c>
      <c r="D8" s="28"/>
    </row>
    <row r="9" spans="1:4" ht="15.75" thickBot="1" x14ac:dyDescent="0.3">
      <c r="B9" s="26" t="s">
        <v>11</v>
      </c>
      <c r="C9" s="30">
        <f>SUM(C4:C8)</f>
        <v>5315792</v>
      </c>
      <c r="D9" s="2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4BCFE-9FE0-44EB-8456-8B59664DDE21}">
  <sheetPr>
    <tabColor rgb="FF002060"/>
  </sheetPr>
  <dimension ref="A1:H9"/>
  <sheetViews>
    <sheetView workbookViewId="0">
      <selection activeCell="C9" sqref="C9"/>
    </sheetView>
  </sheetViews>
  <sheetFormatPr defaultRowHeight="15" x14ac:dyDescent="0.25"/>
  <cols>
    <col min="1" max="1" width="49.7109375" customWidth="1"/>
    <col min="2" max="2" width="13.5703125" customWidth="1"/>
    <col min="3" max="3" width="20.85546875" customWidth="1"/>
  </cols>
  <sheetData>
    <row r="1" spans="1:8" ht="13.5" customHeight="1" x14ac:dyDescent="0.25">
      <c r="A1" s="13" t="s">
        <v>1</v>
      </c>
      <c r="B1" s="13"/>
      <c r="C1" s="23"/>
      <c r="E1" s="12"/>
      <c r="H1" s="12"/>
    </row>
    <row r="2" spans="1:8" ht="15.75" thickBot="1" x14ac:dyDescent="0.3">
      <c r="A2" s="27"/>
    </row>
    <row r="3" spans="1:8" ht="60.75" thickBot="1" x14ac:dyDescent="0.3">
      <c r="A3" s="9" t="s">
        <v>15</v>
      </c>
      <c r="B3" s="8" t="s">
        <v>16</v>
      </c>
      <c r="C3" s="10" t="s">
        <v>17</v>
      </c>
    </row>
    <row r="4" spans="1:8" ht="30" x14ac:dyDescent="0.25">
      <c r="A4" s="5" t="s">
        <v>12</v>
      </c>
      <c r="B4" s="6" t="s">
        <v>28</v>
      </c>
      <c r="C4" s="7">
        <v>179288</v>
      </c>
    </row>
    <row r="5" spans="1:8" ht="30" x14ac:dyDescent="0.25">
      <c r="A5" s="5" t="s">
        <v>12</v>
      </c>
      <c r="B5" s="3" t="s">
        <v>29</v>
      </c>
      <c r="C5" s="2">
        <v>44820</v>
      </c>
      <c r="G5" s="4"/>
    </row>
    <row r="6" spans="1:8" ht="30" x14ac:dyDescent="0.25">
      <c r="A6" s="5" t="s">
        <v>13</v>
      </c>
      <c r="B6" s="3" t="s">
        <v>30</v>
      </c>
      <c r="C6" s="2">
        <v>1352180</v>
      </c>
    </row>
    <row r="7" spans="1:8" ht="30" x14ac:dyDescent="0.25">
      <c r="A7" s="1" t="s">
        <v>14</v>
      </c>
      <c r="B7" s="3" t="s">
        <v>31</v>
      </c>
      <c r="C7" s="2">
        <v>114276</v>
      </c>
    </row>
    <row r="8" spans="1:8" ht="30.75" thickBot="1" x14ac:dyDescent="0.3">
      <c r="A8" s="1" t="s">
        <v>14</v>
      </c>
      <c r="B8" s="3" t="s">
        <v>32</v>
      </c>
      <c r="C8" s="2">
        <v>28500</v>
      </c>
    </row>
    <row r="9" spans="1:8" ht="15.75" thickBot="1" x14ac:dyDescent="0.3">
      <c r="B9" s="26" t="s">
        <v>11</v>
      </c>
      <c r="C9" s="24">
        <f>SUM(C4:C8)</f>
        <v>1719064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DB318-0DA9-4733-958B-4AAB0CB96881}">
  <sheetPr>
    <tabColor theme="9"/>
  </sheetPr>
  <dimension ref="A1:F9"/>
  <sheetViews>
    <sheetView workbookViewId="0">
      <selection activeCell="C9" sqref="C9"/>
    </sheetView>
  </sheetViews>
  <sheetFormatPr defaultRowHeight="15" x14ac:dyDescent="0.25"/>
  <cols>
    <col min="1" max="1" width="49.7109375" customWidth="1"/>
    <col min="2" max="2" width="13.7109375" customWidth="1"/>
    <col min="3" max="3" width="20.85546875" customWidth="1"/>
  </cols>
  <sheetData>
    <row r="1" spans="1:6" ht="15.75" customHeight="1" x14ac:dyDescent="0.25">
      <c r="A1" s="14" t="s">
        <v>2</v>
      </c>
      <c r="B1" s="14"/>
      <c r="C1" s="14"/>
      <c r="F1" s="12"/>
    </row>
    <row r="2" spans="1:6" ht="15.75" thickBot="1" x14ac:dyDescent="0.3">
      <c r="A2" s="27"/>
    </row>
    <row r="3" spans="1:6" ht="60.75" thickBot="1" x14ac:dyDescent="0.3">
      <c r="A3" s="9" t="s">
        <v>15</v>
      </c>
      <c r="B3" s="8" t="s">
        <v>16</v>
      </c>
      <c r="C3" s="29" t="s">
        <v>17</v>
      </c>
    </row>
    <row r="4" spans="1:6" ht="30" x14ac:dyDescent="0.25">
      <c r="A4" s="5" t="s">
        <v>12</v>
      </c>
      <c r="B4" s="6" t="s">
        <v>33</v>
      </c>
      <c r="C4" s="2">
        <v>316618</v>
      </c>
    </row>
    <row r="5" spans="1:6" ht="30" x14ac:dyDescent="0.25">
      <c r="A5" s="5" t="s">
        <v>12</v>
      </c>
      <c r="B5" s="3" t="s">
        <v>34</v>
      </c>
      <c r="C5" s="2">
        <v>79154</v>
      </c>
      <c r="E5" s="4"/>
    </row>
    <row r="6" spans="1:6" ht="30" x14ac:dyDescent="0.25">
      <c r="A6" s="5" t="s">
        <v>13</v>
      </c>
      <c r="B6" s="3" t="s">
        <v>35</v>
      </c>
      <c r="C6" s="2">
        <v>1397625</v>
      </c>
    </row>
    <row r="7" spans="1:6" ht="30" x14ac:dyDescent="0.25">
      <c r="A7" s="1" t="s">
        <v>14</v>
      </c>
      <c r="B7" s="3" t="s">
        <v>36</v>
      </c>
      <c r="C7" s="2">
        <v>127063</v>
      </c>
    </row>
    <row r="8" spans="1:6" ht="30.75" thickBot="1" x14ac:dyDescent="0.3">
      <c r="A8" s="1" t="s">
        <v>14</v>
      </c>
      <c r="B8" s="3" t="s">
        <v>37</v>
      </c>
      <c r="C8" s="2">
        <v>31766</v>
      </c>
    </row>
    <row r="9" spans="1:6" ht="15.75" thickBot="1" x14ac:dyDescent="0.3">
      <c r="B9" s="26" t="s">
        <v>11</v>
      </c>
      <c r="C9" s="30">
        <f>SUM(C4:C8)</f>
        <v>1952226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792EC-E2DF-4B6C-8B7B-46993051919E}">
  <sheetPr>
    <tabColor rgb="FF00B0F0"/>
  </sheetPr>
  <dimension ref="A1:G9"/>
  <sheetViews>
    <sheetView workbookViewId="0">
      <selection activeCell="C9" sqref="C9"/>
    </sheetView>
  </sheetViews>
  <sheetFormatPr defaultRowHeight="15" x14ac:dyDescent="0.25"/>
  <cols>
    <col min="1" max="1" width="49.7109375" customWidth="1"/>
    <col min="2" max="2" width="13.5703125" customWidth="1"/>
    <col min="3" max="3" width="20.85546875" customWidth="1"/>
    <col min="4" max="4" width="10.140625" bestFit="1" customWidth="1"/>
  </cols>
  <sheetData>
    <row r="1" spans="1:7" x14ac:dyDescent="0.25">
      <c r="A1" s="15" t="s">
        <v>3</v>
      </c>
      <c r="B1" s="15"/>
      <c r="C1" s="15"/>
    </row>
    <row r="2" spans="1:7" ht="15.75" thickBot="1" x14ac:dyDescent="0.3">
      <c r="A2" s="27"/>
    </row>
    <row r="3" spans="1:7" ht="60.75" thickBot="1" x14ac:dyDescent="0.3">
      <c r="A3" s="9" t="s">
        <v>15</v>
      </c>
      <c r="B3" s="8" t="s">
        <v>16</v>
      </c>
      <c r="C3" s="10" t="s">
        <v>17</v>
      </c>
    </row>
    <row r="4" spans="1:7" ht="30" x14ac:dyDescent="0.25">
      <c r="A4" s="5" t="s">
        <v>12</v>
      </c>
      <c r="B4" s="6" t="s">
        <v>38</v>
      </c>
      <c r="C4" s="7">
        <v>171780</v>
      </c>
    </row>
    <row r="5" spans="1:7" ht="30" x14ac:dyDescent="0.25">
      <c r="A5" s="5" t="s">
        <v>12</v>
      </c>
      <c r="B5" s="3" t="s">
        <v>39</v>
      </c>
      <c r="C5" s="2">
        <v>114520</v>
      </c>
      <c r="D5" s="25"/>
      <c r="G5" s="4"/>
    </row>
    <row r="6" spans="1:7" ht="30" x14ac:dyDescent="0.25">
      <c r="A6" s="5" t="s">
        <v>13</v>
      </c>
      <c r="B6" s="3" t="s">
        <v>40</v>
      </c>
      <c r="C6" s="2">
        <v>545480</v>
      </c>
      <c r="D6" s="25"/>
    </row>
    <row r="7" spans="1:7" ht="30" x14ac:dyDescent="0.25">
      <c r="A7" s="1" t="s">
        <v>14</v>
      </c>
      <c r="B7" s="3" t="s">
        <v>41</v>
      </c>
      <c r="C7" s="2">
        <v>119460</v>
      </c>
      <c r="D7" s="25"/>
    </row>
    <row r="8" spans="1:7" ht="30.75" thickBot="1" x14ac:dyDescent="0.3">
      <c r="A8" s="1" t="s">
        <v>14</v>
      </c>
      <c r="B8" s="3" t="s">
        <v>42</v>
      </c>
      <c r="C8" s="2">
        <v>79640</v>
      </c>
      <c r="D8" s="25"/>
    </row>
    <row r="9" spans="1:7" ht="15.75" thickBot="1" x14ac:dyDescent="0.3">
      <c r="B9" s="26" t="s">
        <v>11</v>
      </c>
      <c r="C9" s="24">
        <f>SUM(C4:C8)</f>
        <v>1030880</v>
      </c>
      <c r="D9" s="2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5CC77-A5FB-4EDB-B027-6339DE6E6760}">
  <sheetPr>
    <tabColor rgb="FF7030A0"/>
  </sheetPr>
  <dimension ref="A1:G9"/>
  <sheetViews>
    <sheetView workbookViewId="0">
      <selection activeCell="C9" sqref="C9"/>
    </sheetView>
  </sheetViews>
  <sheetFormatPr defaultRowHeight="15" x14ac:dyDescent="0.25"/>
  <cols>
    <col min="1" max="1" width="49.7109375" customWidth="1"/>
    <col min="2" max="2" width="13.5703125" customWidth="1"/>
    <col min="3" max="3" width="20.85546875" customWidth="1"/>
    <col min="7" max="7" width="9.140625" customWidth="1"/>
  </cols>
  <sheetData>
    <row r="1" spans="1:7" x14ac:dyDescent="0.25">
      <c r="A1" s="16" t="s">
        <v>4</v>
      </c>
      <c r="B1" s="17"/>
      <c r="C1" s="17"/>
    </row>
    <row r="2" spans="1:7" ht="15.75" thickBot="1" x14ac:dyDescent="0.3">
      <c r="A2" s="27"/>
    </row>
    <row r="3" spans="1:7" ht="60.75" thickBot="1" x14ac:dyDescent="0.3">
      <c r="A3" s="9" t="s">
        <v>15</v>
      </c>
      <c r="B3" s="8" t="s">
        <v>16</v>
      </c>
      <c r="C3" s="10" t="s">
        <v>74</v>
      </c>
    </row>
    <row r="4" spans="1:7" ht="30" x14ac:dyDescent="0.25">
      <c r="A4" s="5" t="s">
        <v>12</v>
      </c>
      <c r="B4" s="6" t="s">
        <v>43</v>
      </c>
      <c r="C4" s="7">
        <v>455647</v>
      </c>
      <c r="D4" s="28"/>
    </row>
    <row r="5" spans="1:7" ht="30" x14ac:dyDescent="0.25">
      <c r="A5" s="5" t="s">
        <v>12</v>
      </c>
      <c r="B5" s="3" t="s">
        <v>44</v>
      </c>
      <c r="C5" s="2">
        <v>303765</v>
      </c>
      <c r="D5" s="28"/>
      <c r="G5" s="4"/>
    </row>
    <row r="6" spans="1:7" ht="30" x14ac:dyDescent="0.25">
      <c r="A6" s="5" t="s">
        <v>13</v>
      </c>
      <c r="B6" s="3" t="s">
        <v>45</v>
      </c>
      <c r="C6" s="2">
        <v>2443752</v>
      </c>
      <c r="D6" s="28"/>
    </row>
    <row r="7" spans="1:7" ht="30" x14ac:dyDescent="0.25">
      <c r="A7" s="1" t="s">
        <v>14</v>
      </c>
      <c r="B7" s="3" t="s">
        <v>46</v>
      </c>
      <c r="C7" s="2">
        <v>249048</v>
      </c>
      <c r="D7" s="28"/>
    </row>
    <row r="8" spans="1:7" ht="30.75" thickBot="1" x14ac:dyDescent="0.3">
      <c r="A8" s="1" t="s">
        <v>14</v>
      </c>
      <c r="B8" s="3" t="s">
        <v>47</v>
      </c>
      <c r="C8" s="2">
        <v>166032</v>
      </c>
      <c r="D8" s="28"/>
    </row>
    <row r="9" spans="1:7" ht="15.75" thickBot="1" x14ac:dyDescent="0.3">
      <c r="B9" s="26" t="s">
        <v>11</v>
      </c>
      <c r="C9" s="24">
        <f>SUM(C4:C8)</f>
        <v>3618244</v>
      </c>
      <c r="D9" s="28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18EE5-0071-4F98-B888-7384AE359C9A}">
  <sheetPr>
    <tabColor rgb="FF0070C0"/>
  </sheetPr>
  <dimension ref="A1:G9"/>
  <sheetViews>
    <sheetView workbookViewId="0">
      <selection activeCell="C9" sqref="C9"/>
    </sheetView>
  </sheetViews>
  <sheetFormatPr defaultRowHeight="15" x14ac:dyDescent="0.25"/>
  <cols>
    <col min="1" max="1" width="49.7109375" customWidth="1"/>
    <col min="2" max="2" width="13.28515625" customWidth="1"/>
    <col min="3" max="3" width="20.85546875" customWidth="1"/>
  </cols>
  <sheetData>
    <row r="1" spans="1:7" x14ac:dyDescent="0.25">
      <c r="A1" s="13" t="s">
        <v>5</v>
      </c>
      <c r="B1" s="13"/>
      <c r="C1" s="13"/>
    </row>
    <row r="2" spans="1:7" ht="15.75" thickBot="1" x14ac:dyDescent="0.3">
      <c r="A2" s="27"/>
    </row>
    <row r="3" spans="1:7" ht="60.75" thickBot="1" x14ac:dyDescent="0.3">
      <c r="A3" s="9" t="s">
        <v>15</v>
      </c>
      <c r="B3" s="8" t="s">
        <v>16</v>
      </c>
      <c r="C3" s="29" t="s">
        <v>17</v>
      </c>
    </row>
    <row r="4" spans="1:7" ht="30" x14ac:dyDescent="0.25">
      <c r="A4" s="5" t="s">
        <v>12</v>
      </c>
      <c r="B4" s="6" t="s">
        <v>48</v>
      </c>
      <c r="C4" s="31">
        <v>211348</v>
      </c>
      <c r="D4" s="28"/>
    </row>
    <row r="5" spans="1:7" ht="30" x14ac:dyDescent="0.25">
      <c r="A5" s="5" t="s">
        <v>12</v>
      </c>
      <c r="B5" s="3" t="s">
        <v>49</v>
      </c>
      <c r="C5" s="31">
        <v>52836</v>
      </c>
      <c r="D5" s="28"/>
      <c r="G5" s="4"/>
    </row>
    <row r="6" spans="1:7" ht="30" x14ac:dyDescent="0.25">
      <c r="A6" s="5" t="s">
        <v>13</v>
      </c>
      <c r="B6" s="3" t="s">
        <v>50</v>
      </c>
      <c r="C6" s="31">
        <v>941284</v>
      </c>
      <c r="D6" s="28"/>
    </row>
    <row r="7" spans="1:7" ht="30" x14ac:dyDescent="0.25">
      <c r="A7" s="1" t="s">
        <v>14</v>
      </c>
      <c r="B7" s="3" t="s">
        <v>51</v>
      </c>
      <c r="C7" s="31">
        <v>119192</v>
      </c>
      <c r="D7" s="28"/>
    </row>
    <row r="8" spans="1:7" ht="30.75" thickBot="1" x14ac:dyDescent="0.3">
      <c r="A8" s="1" t="s">
        <v>14</v>
      </c>
      <c r="B8" s="3" t="s">
        <v>52</v>
      </c>
      <c r="C8" s="31">
        <v>29800</v>
      </c>
      <c r="D8" s="28"/>
    </row>
    <row r="9" spans="1:7" ht="15.75" thickBot="1" x14ac:dyDescent="0.3">
      <c r="B9" s="26" t="s">
        <v>11</v>
      </c>
      <c r="C9" s="30">
        <f>SUM(C4:C8)</f>
        <v>1354460</v>
      </c>
      <c r="D9" s="28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AC0BF-FC70-4B83-9A5E-7CA266A55535}">
  <sheetPr>
    <tabColor rgb="FFC00000"/>
  </sheetPr>
  <dimension ref="A1:G9"/>
  <sheetViews>
    <sheetView workbookViewId="0">
      <selection activeCell="C9" sqref="C9"/>
    </sheetView>
  </sheetViews>
  <sheetFormatPr defaultRowHeight="15" x14ac:dyDescent="0.25"/>
  <cols>
    <col min="1" max="1" width="49.7109375" customWidth="1"/>
    <col min="2" max="2" width="13.7109375" customWidth="1"/>
    <col min="3" max="3" width="20.85546875" customWidth="1"/>
  </cols>
  <sheetData>
    <row r="1" spans="1:7" x14ac:dyDescent="0.25">
      <c r="A1" s="18" t="s">
        <v>6</v>
      </c>
      <c r="B1" s="18"/>
      <c r="C1" s="18"/>
    </row>
    <row r="2" spans="1:7" ht="15.75" thickBot="1" x14ac:dyDescent="0.3">
      <c r="A2" s="27"/>
    </row>
    <row r="3" spans="1:7" ht="60.75" thickBot="1" x14ac:dyDescent="0.3">
      <c r="A3" s="9" t="s">
        <v>15</v>
      </c>
      <c r="B3" s="8" t="s">
        <v>16</v>
      </c>
      <c r="C3" s="10" t="s">
        <v>17</v>
      </c>
    </row>
    <row r="4" spans="1:7" ht="30" x14ac:dyDescent="0.25">
      <c r="A4" s="5" t="s">
        <v>12</v>
      </c>
      <c r="B4" s="6" t="s">
        <v>53</v>
      </c>
      <c r="C4" s="2">
        <v>102300</v>
      </c>
    </row>
    <row r="5" spans="1:7" ht="30" x14ac:dyDescent="0.25">
      <c r="A5" s="5" t="s">
        <v>12</v>
      </c>
      <c r="B5" s="3" t="s">
        <v>54</v>
      </c>
      <c r="C5" s="2">
        <v>68200</v>
      </c>
      <c r="G5" s="4"/>
    </row>
    <row r="6" spans="1:7" ht="30" x14ac:dyDescent="0.25">
      <c r="A6" s="5" t="s">
        <v>13</v>
      </c>
      <c r="B6" s="3" t="s">
        <v>55</v>
      </c>
      <c r="C6" s="2">
        <v>887692</v>
      </c>
    </row>
    <row r="7" spans="1:7" ht="30" x14ac:dyDescent="0.25">
      <c r="A7" s="1" t="s">
        <v>14</v>
      </c>
      <c r="B7" s="3" t="s">
        <v>56</v>
      </c>
      <c r="C7" s="2">
        <v>69768</v>
      </c>
    </row>
    <row r="8" spans="1:7" ht="30.75" thickBot="1" x14ac:dyDescent="0.3">
      <c r="A8" s="1" t="s">
        <v>14</v>
      </c>
      <c r="B8" s="3" t="s">
        <v>57</v>
      </c>
      <c r="C8" s="2">
        <v>46512</v>
      </c>
    </row>
    <row r="9" spans="1:7" ht="15.75" thickBot="1" x14ac:dyDescent="0.3">
      <c r="B9" s="26" t="s">
        <v>11</v>
      </c>
      <c r="C9" s="24">
        <f>SUM(C4:C8)</f>
        <v>1174472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64A76-6726-4683-A68B-9352586E2F5E}">
  <sheetPr>
    <tabColor rgb="FF00B050"/>
  </sheetPr>
  <dimension ref="A1:E9"/>
  <sheetViews>
    <sheetView workbookViewId="0">
      <selection activeCell="C9" sqref="C9"/>
    </sheetView>
  </sheetViews>
  <sheetFormatPr defaultRowHeight="15" x14ac:dyDescent="0.25"/>
  <cols>
    <col min="1" max="1" width="49.7109375" customWidth="1"/>
    <col min="2" max="2" width="13" customWidth="1"/>
    <col min="3" max="3" width="20.85546875" customWidth="1"/>
  </cols>
  <sheetData>
    <row r="1" spans="1:5" x14ac:dyDescent="0.25">
      <c r="A1" s="19" t="s">
        <v>7</v>
      </c>
      <c r="B1" s="19"/>
      <c r="C1" s="19"/>
    </row>
    <row r="2" spans="1:5" ht="15.75" thickBot="1" x14ac:dyDescent="0.3">
      <c r="A2" s="27"/>
    </row>
    <row r="3" spans="1:5" ht="60.75" thickBot="1" x14ac:dyDescent="0.3">
      <c r="A3" s="9" t="s">
        <v>15</v>
      </c>
      <c r="B3" s="8" t="s">
        <v>16</v>
      </c>
      <c r="C3" s="10" t="s">
        <v>17</v>
      </c>
    </row>
    <row r="4" spans="1:5" ht="30" x14ac:dyDescent="0.25">
      <c r="A4" s="5" t="s">
        <v>12</v>
      </c>
      <c r="B4" s="6" t="s">
        <v>58</v>
      </c>
      <c r="C4" s="7">
        <v>79740</v>
      </c>
    </row>
    <row r="5" spans="1:5" ht="30" x14ac:dyDescent="0.25">
      <c r="A5" s="5" t="s">
        <v>12</v>
      </c>
      <c r="B5" s="3" t="s">
        <v>59</v>
      </c>
      <c r="C5" s="2">
        <v>53160</v>
      </c>
      <c r="E5" s="4"/>
    </row>
    <row r="6" spans="1:5" ht="30" x14ac:dyDescent="0.25">
      <c r="A6" s="5" t="s">
        <v>13</v>
      </c>
      <c r="B6" s="3" t="s">
        <v>60</v>
      </c>
      <c r="C6" s="2">
        <v>550084</v>
      </c>
    </row>
    <row r="7" spans="1:5" ht="30" x14ac:dyDescent="0.25">
      <c r="A7" s="1" t="s">
        <v>14</v>
      </c>
      <c r="B7" s="3" t="s">
        <v>61</v>
      </c>
      <c r="C7" s="2">
        <v>94300</v>
      </c>
    </row>
    <row r="8" spans="1:5" ht="30.75" thickBot="1" x14ac:dyDescent="0.3">
      <c r="A8" s="1" t="s">
        <v>14</v>
      </c>
      <c r="B8" s="3" t="s">
        <v>62</v>
      </c>
      <c r="C8" s="2">
        <v>62868</v>
      </c>
    </row>
    <row r="9" spans="1:5" ht="15.75" thickBot="1" x14ac:dyDescent="0.3">
      <c r="B9" s="26" t="s">
        <v>11</v>
      </c>
      <c r="C9" s="24">
        <f>SUM(C4:C8)</f>
        <v>840152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A8900-2F2D-4FCC-8EC3-855B1544F56F}">
  <sheetPr>
    <tabColor rgb="FFFFFF00"/>
  </sheetPr>
  <dimension ref="A1:G9"/>
  <sheetViews>
    <sheetView workbookViewId="0">
      <selection activeCell="C9" sqref="C9"/>
    </sheetView>
  </sheetViews>
  <sheetFormatPr defaultRowHeight="15" x14ac:dyDescent="0.25"/>
  <cols>
    <col min="1" max="1" width="49.7109375" customWidth="1"/>
    <col min="2" max="2" width="13.28515625" customWidth="1"/>
    <col min="3" max="3" width="20.85546875" customWidth="1"/>
  </cols>
  <sheetData>
    <row r="1" spans="1:7" x14ac:dyDescent="0.25">
      <c r="A1" s="20" t="s">
        <v>8</v>
      </c>
      <c r="B1" s="20"/>
      <c r="C1" s="20"/>
    </row>
    <row r="2" spans="1:7" ht="15.75" thickBot="1" x14ac:dyDescent="0.3">
      <c r="A2" s="27"/>
    </row>
    <row r="3" spans="1:7" ht="60.75" thickBot="1" x14ac:dyDescent="0.3">
      <c r="A3" s="9" t="s">
        <v>15</v>
      </c>
      <c r="B3" s="8" t="s">
        <v>16</v>
      </c>
      <c r="C3" s="10" t="s">
        <v>17</v>
      </c>
    </row>
    <row r="4" spans="1:7" ht="30" x14ac:dyDescent="0.25">
      <c r="A4" s="5" t="s">
        <v>12</v>
      </c>
      <c r="B4" s="6" t="s">
        <v>63</v>
      </c>
      <c r="C4" s="2">
        <v>209286</v>
      </c>
    </row>
    <row r="5" spans="1:7" ht="30" x14ac:dyDescent="0.25">
      <c r="A5" s="5" t="s">
        <v>12</v>
      </c>
      <c r="B5" s="3" t="s">
        <v>64</v>
      </c>
      <c r="C5" s="2">
        <v>89694</v>
      </c>
      <c r="G5" s="4"/>
    </row>
    <row r="6" spans="1:7" ht="30" x14ac:dyDescent="0.25">
      <c r="A6" s="5" t="s">
        <v>13</v>
      </c>
      <c r="B6" s="3" t="s">
        <v>65</v>
      </c>
      <c r="C6" s="2">
        <v>1267065</v>
      </c>
    </row>
    <row r="7" spans="1:7" ht="30" x14ac:dyDescent="0.25">
      <c r="A7" s="1" t="s">
        <v>14</v>
      </c>
      <c r="B7" s="3" t="s">
        <v>66</v>
      </c>
      <c r="C7" s="2">
        <v>60228</v>
      </c>
    </row>
    <row r="8" spans="1:7" ht="30.75" thickBot="1" x14ac:dyDescent="0.3">
      <c r="A8" s="1" t="s">
        <v>14</v>
      </c>
      <c r="B8" s="3" t="s">
        <v>67</v>
      </c>
      <c r="C8" s="2">
        <v>25812</v>
      </c>
    </row>
    <row r="9" spans="1:7" ht="15.75" thickBot="1" x14ac:dyDescent="0.3">
      <c r="B9" s="26" t="s">
        <v>11</v>
      </c>
      <c r="C9" s="24">
        <f>SUM(C4:C8)</f>
        <v>1652085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D90BC-8551-400C-9A88-1B67CF396860}">
  <sheetPr>
    <tabColor theme="9" tint="-0.499984740745262"/>
  </sheetPr>
  <dimension ref="A1:G9"/>
  <sheetViews>
    <sheetView workbookViewId="0">
      <selection activeCell="C9" sqref="C9"/>
    </sheetView>
  </sheetViews>
  <sheetFormatPr defaultRowHeight="15" x14ac:dyDescent="0.25"/>
  <cols>
    <col min="1" max="1" width="49.7109375" customWidth="1"/>
    <col min="2" max="2" width="13.42578125" customWidth="1"/>
    <col min="3" max="3" width="20.85546875" customWidth="1"/>
    <col min="6" max="6" width="9.140625" customWidth="1"/>
  </cols>
  <sheetData>
    <row r="1" spans="1:7" x14ac:dyDescent="0.25">
      <c r="A1" s="21" t="s">
        <v>9</v>
      </c>
      <c r="B1" s="21"/>
      <c r="C1" s="21"/>
    </row>
    <row r="2" spans="1:7" ht="15.75" thickBot="1" x14ac:dyDescent="0.3">
      <c r="A2" s="27"/>
    </row>
    <row r="3" spans="1:7" ht="60.75" thickBot="1" x14ac:dyDescent="0.3">
      <c r="A3" s="9" t="s">
        <v>15</v>
      </c>
      <c r="B3" s="8" t="s">
        <v>16</v>
      </c>
      <c r="C3" s="10" t="s">
        <v>17</v>
      </c>
    </row>
    <row r="4" spans="1:7" ht="30" x14ac:dyDescent="0.25">
      <c r="A4" s="5" t="s">
        <v>12</v>
      </c>
      <c r="B4" s="6" t="s">
        <v>68</v>
      </c>
      <c r="C4" s="7">
        <v>191100</v>
      </c>
    </row>
    <row r="5" spans="1:7" ht="30" x14ac:dyDescent="0.25">
      <c r="A5" s="5" t="s">
        <v>12</v>
      </c>
      <c r="B5" s="3" t="s">
        <v>69</v>
      </c>
      <c r="C5" s="2">
        <v>127400</v>
      </c>
      <c r="G5" s="4"/>
    </row>
    <row r="6" spans="1:7" ht="30" x14ac:dyDescent="0.25">
      <c r="A6" s="5" t="s">
        <v>13</v>
      </c>
      <c r="B6" s="3" t="s">
        <v>70</v>
      </c>
      <c r="C6" s="2">
        <v>1033316</v>
      </c>
    </row>
    <row r="7" spans="1:7" ht="30" x14ac:dyDescent="0.25">
      <c r="A7" s="1" t="s">
        <v>14</v>
      </c>
      <c r="B7" s="3" t="s">
        <v>71</v>
      </c>
      <c r="C7" s="2">
        <v>144284</v>
      </c>
    </row>
    <row r="8" spans="1:7" ht="30.75" thickBot="1" x14ac:dyDescent="0.3">
      <c r="A8" s="1" t="s">
        <v>14</v>
      </c>
      <c r="B8" s="3" t="s">
        <v>72</v>
      </c>
      <c r="C8" s="2">
        <v>96192</v>
      </c>
    </row>
    <row r="9" spans="1:7" ht="15.75" thickBot="1" x14ac:dyDescent="0.3">
      <c r="B9" s="26" t="s">
        <v>11</v>
      </c>
      <c r="C9" s="24">
        <f>SUM(C4:C8)</f>
        <v>1592292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509FB-B0E0-4831-ADBE-DC21CA2B048D}">
  <sheetPr>
    <tabColor rgb="FFFF0000"/>
  </sheetPr>
  <dimension ref="A1:G12"/>
  <sheetViews>
    <sheetView tabSelected="1" workbookViewId="0">
      <selection activeCell="C9" sqref="C9"/>
    </sheetView>
  </sheetViews>
  <sheetFormatPr defaultRowHeight="15" x14ac:dyDescent="0.25"/>
  <cols>
    <col min="1" max="1" width="38.7109375" customWidth="1"/>
    <col min="2" max="2" width="13.5703125" customWidth="1"/>
    <col min="3" max="3" width="20.85546875" customWidth="1"/>
  </cols>
  <sheetData>
    <row r="1" spans="1:7" x14ac:dyDescent="0.25">
      <c r="A1" s="22" t="s">
        <v>10</v>
      </c>
      <c r="B1" s="22"/>
      <c r="C1" s="22"/>
    </row>
    <row r="2" spans="1:7" ht="15.75" thickBot="1" x14ac:dyDescent="0.3">
      <c r="A2" s="27"/>
    </row>
    <row r="3" spans="1:7" ht="60.75" thickBot="1" x14ac:dyDescent="0.3">
      <c r="A3" s="9" t="s">
        <v>15</v>
      </c>
      <c r="B3" s="8" t="s">
        <v>73</v>
      </c>
      <c r="C3" s="29" t="s">
        <v>17</v>
      </c>
    </row>
    <row r="4" spans="1:7" ht="30" x14ac:dyDescent="0.25">
      <c r="A4" s="5" t="s">
        <v>12</v>
      </c>
      <c r="B4" s="6" t="s">
        <v>18</v>
      </c>
      <c r="C4" s="31">
        <v>706860</v>
      </c>
    </row>
    <row r="5" spans="1:7" ht="30" x14ac:dyDescent="0.25">
      <c r="A5" s="5" t="s">
        <v>12</v>
      </c>
      <c r="B5" s="3" t="s">
        <v>19</v>
      </c>
      <c r="C5" s="31">
        <v>471240</v>
      </c>
      <c r="G5" s="4"/>
    </row>
    <row r="6" spans="1:7" ht="30" x14ac:dyDescent="0.25">
      <c r="A6" s="5" t="s">
        <v>13</v>
      </c>
      <c r="B6" s="3" t="s">
        <v>20</v>
      </c>
      <c r="C6" s="31">
        <v>4050236</v>
      </c>
    </row>
    <row r="7" spans="1:7" ht="45" x14ac:dyDescent="0.25">
      <c r="A7" s="1" t="s">
        <v>14</v>
      </c>
      <c r="B7" s="3" t="s">
        <v>21</v>
      </c>
      <c r="C7" s="31">
        <v>434648</v>
      </c>
    </row>
    <row r="8" spans="1:7" ht="45.75" thickBot="1" x14ac:dyDescent="0.3">
      <c r="A8" s="1" t="s">
        <v>14</v>
      </c>
      <c r="B8" s="3" t="s">
        <v>22</v>
      </c>
      <c r="C8" s="31">
        <v>289768</v>
      </c>
    </row>
    <row r="9" spans="1:7" ht="15.75" thickBot="1" x14ac:dyDescent="0.3">
      <c r="B9" s="26" t="s">
        <v>11</v>
      </c>
      <c r="C9" s="30">
        <f>SUM(C4:C8)</f>
        <v>5952752</v>
      </c>
    </row>
    <row r="12" spans="1:7" x14ac:dyDescent="0.25">
      <c r="C12" s="2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Delovni listi</vt:lpstr>
      </vt:variant>
      <vt:variant>
        <vt:i4>11</vt:i4>
      </vt:variant>
    </vt:vector>
  </HeadingPairs>
  <TitlesOfParts>
    <vt:vector size="11" baseType="lpstr">
      <vt:lpstr>01 KOROŠKA LEKARNA</vt:lpstr>
      <vt:lpstr>02 LEKARNA SLOVENSKA BISTRICA</vt:lpstr>
      <vt:lpstr>03 LEKARNA BREŽICE</vt:lpstr>
      <vt:lpstr>04 LEKARNA KOČEVJE</vt:lpstr>
      <vt:lpstr>05 LEKARNA VELENJE</vt:lpstr>
      <vt:lpstr>06 LEKARNA KRŠKO</vt:lpstr>
      <vt:lpstr>07 LEKARNA MOZIRJE</vt:lpstr>
      <vt:lpstr>08 LEKARNA RIBNICA</vt:lpstr>
      <vt:lpstr>09 LEKARNA ORMOŽ</vt:lpstr>
      <vt:lpstr>10 ŽALSKE LEKARNE ŽALEC</vt:lpstr>
      <vt:lpstr>11 MESTNE LEKARNE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2022-01-28T14:35:53Z</dcterms:created>
  <dcterms:modified xsi:type="dcterms:W3CDTF">2022-10-27T08:06:58Z</dcterms:modified>
</cp:coreProperties>
</file>